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485" yWindow="645" windowWidth="15120" windowHeight="8010"/>
  </bookViews>
  <sheets>
    <sheet name="Лист1" sheetId="1" r:id="rId1"/>
  </sheets>
  <definedNames>
    <definedName name="_xlnm.Print_Area" localSheetId="0">Лист1!$A$1:$M$36</definedName>
  </definedNames>
  <calcPr calcId="124519"/>
</workbook>
</file>

<file path=xl/calcChain.xml><?xml version="1.0" encoding="utf-8"?>
<calcChain xmlns="http://schemas.openxmlformats.org/spreadsheetml/2006/main">
  <c r="M12" i="1"/>
  <c r="M13"/>
  <c r="M17" l="1"/>
  <c r="M16"/>
  <c r="M14"/>
  <c r="M15"/>
  <c r="M18"/>
  <c r="M19" l="1"/>
  <c r="M20" l="1"/>
  <c r="M21" s="1"/>
</calcChain>
</file>

<file path=xl/sharedStrings.xml><?xml version="1.0" encoding="utf-8"?>
<sst xmlns="http://schemas.openxmlformats.org/spreadsheetml/2006/main" count="60" uniqueCount="42">
  <si>
    <t xml:space="preserve"> </t>
  </si>
  <si>
    <t>ИНН (или иной идентификационный номер) участника: _________________________</t>
  </si>
  <si>
    <t xml:space="preserve">КОММЕРЧЕСКОЕ ПРЕДЛОЖЕНИЕ </t>
  </si>
  <si>
    <t>Начало работ</t>
  </si>
  <si>
    <t>Окончание работ</t>
  </si>
  <si>
    <t>Наименование работ</t>
  </si>
  <si>
    <t>Территория производства работ</t>
  </si>
  <si>
    <t>Наименование транспорта</t>
  </si>
  <si>
    <t>Минимальное кол-во ТС</t>
  </si>
  <si>
    <t>Ед. изм.</t>
  </si>
  <si>
    <t>Вес груза (расчетный), тн</t>
  </si>
  <si>
    <t>Стоимость за ед., руб. без НДС</t>
  </si>
  <si>
    <t xml:space="preserve">Итого сумма, руб. без НДС </t>
  </si>
  <si>
    <t>Всего:  руб. без НДС</t>
  </si>
  <si>
    <t>НДС</t>
  </si>
  <si>
    <t>Всего: руб. с НДС</t>
  </si>
  <si>
    <t>Особые условия:</t>
  </si>
  <si>
    <t>Сроки начала и окончания перевозок могут корректироваться Заказчиком.</t>
  </si>
  <si>
    <t>___________________________________</t>
  </si>
  <si>
    <t>                                  (подпись, М.П.)</t>
  </si>
  <si>
    <t>____________________________________</t>
  </si>
  <si>
    <t>           (фамилия, имя, отчество подписавшего, должность)</t>
  </si>
  <si>
    <t xml:space="preserve">Строительство и содержание автодорог зимнего пользования и площадок, а также оплату проезда по зимним автодорогам  осуществляет Заказчик. </t>
  </si>
  <si>
    <t>тн/км</t>
  </si>
  <si>
    <t>Объемы оказания услуг могут быть изменены с учетом опциона +50/-50%. Под опционом понимается право Заказчика в одностороннем порядке изменить объём оказания услуг без изменения остальных условий.</t>
  </si>
  <si>
    <t>Участник закупки: __________________________</t>
  </si>
  <si>
    <t>Поля, выделенные желтым фоном, заполняются участником закупки в обязательном порядке. ФОРМУЛЫ НЕ ИЗМЕНЯТЬ</t>
  </si>
  <si>
    <t>№ позиции лота</t>
  </si>
  <si>
    <t>Сроки оплаты: не ранее 45 и не позднее 60 (шестидесяти) календарных дней с даты получения оригинала счета-фактуры и подтверждающих документов к нему</t>
  </si>
  <si>
    <t>Форма 6к</t>
  </si>
  <si>
    <t>6*6, односкатная ошиновка, оборудованные бортами и раздвижными кониками, г/п не менее 20 тн.</t>
  </si>
  <si>
    <t>6*6, односкатная ошиновка, г/п не менее 38 тн., длина площадки не менее 11 м, оборудованый сходнями</t>
  </si>
  <si>
    <t>Лот неделимый по позициям</t>
  </si>
  <si>
    <t>Перевозка груза по маршруту: п. Тажный/п. Богучаны - объекты Куюмбинского ЛУ, Терско-Камовского ЛУ, Юрубчено-Тохомского месторождения, БПО Славянка и в обратном направлении</t>
  </si>
  <si>
    <t>Внутриплощадные перевозки груза между объектами Куюмбинского ЛУ, Терско-Камовского ЛУ, Юрубчено-Тохомского месторождения, БПО Славянка</t>
  </si>
  <si>
    <t>Эвенкийский МР Красноярского края</t>
  </si>
  <si>
    <t>Бортовой полноприводный автомобиль с манипулятором г.п. 5-10 тн.</t>
  </si>
  <si>
    <t>Бортовой полноприводный автомобиль с тентом г.п. не менее1,5 тн.</t>
  </si>
  <si>
    <t>рейс</t>
  </si>
  <si>
    <t>Кол-во тн-км/рейсов расчетное</t>
  </si>
  <si>
    <t>Порядок расчета стоимости лота: количество тн-км/рейсов - столбец 10 *на столбец 11</t>
  </si>
  <si>
    <r>
      <t>Номер и наименование лота:</t>
    </r>
    <r>
      <rPr>
        <b/>
        <sz val="11"/>
        <rFont val="Times New Roman"/>
        <family val="1"/>
        <charset val="204"/>
      </rPr>
      <t xml:space="preserve"> ПДО 180-БНГРЭ-2020. Перевозка грузов из п. Таежный/Богучаны на объекты КЛУ, ТКЛУ и внутриобъектовые перевозки в 2021 г</t>
    </r>
  </si>
</sst>
</file>

<file path=xl/styles.xml><?xml version="1.0" encoding="utf-8"?>
<styleSheet xmlns="http://schemas.openxmlformats.org/spreadsheetml/2006/main">
  <numFmts count="3">
    <numFmt numFmtId="164" formatCode="#,##0_ ;\-#,##0\ "/>
    <numFmt numFmtId="165" formatCode="_-* #,##0.00_р_._-;\-* #,##0.00_р_._-;_-* &quot;-&quot;??_р_._-;_-@_-"/>
    <numFmt numFmtId="166" formatCode="_(* #,##0_);_(* \(#,##0\);_(* \-??_);_(@_)"/>
  </numFmts>
  <fonts count="1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</font>
    <font>
      <b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vertAlign val="superscript"/>
      <sz val="11"/>
      <name val="Times New Roman"/>
      <family val="1"/>
      <charset val="204"/>
    </font>
    <font>
      <sz val="10"/>
      <name val="Helv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" fontId="7" fillId="4" borderId="0"/>
    <xf numFmtId="0" fontId="3" fillId="0" borderId="0"/>
    <xf numFmtId="0" fontId="11" fillId="0" borderId="0"/>
    <xf numFmtId="0" fontId="13" fillId="0" borderId="0"/>
  </cellStyleXfs>
  <cellXfs count="80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Alignment="1"/>
    <xf numFmtId="0" fontId="4" fillId="0" borderId="0" xfId="1" applyFont="1" applyAlignment="1" applyProtection="1">
      <alignment vertical="center"/>
      <protection locked="0" hidden="1"/>
    </xf>
    <xf numFmtId="164" fontId="4" fillId="0" borderId="0" xfId="2" applyNumberFormat="1" applyFont="1" applyAlignment="1" applyProtection="1">
      <alignment horizontal="center" vertical="center"/>
      <protection hidden="1"/>
    </xf>
    <xf numFmtId="164" fontId="4" fillId="0" borderId="0" xfId="2" applyNumberFormat="1" applyFont="1" applyAlignment="1" applyProtection="1">
      <alignment horizontal="center" vertical="center" wrapText="1"/>
      <protection hidden="1"/>
    </xf>
    <xf numFmtId="0" fontId="4" fillId="0" borderId="0" xfId="1" applyNumberFormat="1" applyFont="1" applyProtection="1">
      <protection hidden="1"/>
    </xf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1" fillId="0" borderId="0" xfId="0" applyFont="1" applyBorder="1" applyAlignment="1">
      <alignment horizontal="left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3" borderId="8" xfId="0" applyFont="1" applyFill="1" applyBorder="1" applyAlignment="1">
      <alignment horizontal="center" vertical="center" wrapText="1"/>
    </xf>
    <xf numFmtId="3" fontId="2" fillId="3" borderId="8" xfId="3" applyNumberFormat="1" applyFont="1" applyFill="1" applyBorder="1" applyAlignment="1">
      <alignment horizontal="center" vertical="center" wrapText="1"/>
    </xf>
    <xf numFmtId="3" fontId="2" fillId="3" borderId="8" xfId="4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9" fillId="0" borderId="0" xfId="5" applyFont="1" applyBorder="1" applyAlignment="1"/>
    <xf numFmtId="0" fontId="12" fillId="0" borderId="0" xfId="1" applyFont="1" applyAlignment="1" applyProtection="1">
      <alignment vertical="center"/>
      <protection locked="0" hidden="1"/>
    </xf>
    <xf numFmtId="0" fontId="5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 wrapText="1"/>
    </xf>
    <xf numFmtId="3" fontId="2" fillId="3" borderId="8" xfId="7" applyNumberFormat="1" applyFont="1" applyFill="1" applyBorder="1" applyAlignment="1" applyProtection="1">
      <alignment horizontal="center" vertical="center" wrapText="1"/>
      <protection locked="0"/>
    </xf>
    <xf numFmtId="4" fontId="2" fillId="5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8" xfId="3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/>
    <xf numFmtId="165" fontId="9" fillId="0" borderId="0" xfId="5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ill="1"/>
    <xf numFmtId="0" fontId="2" fillId="0" borderId="0" xfId="0" applyFont="1" applyAlignment="1">
      <alignment horizontal="left"/>
    </xf>
    <xf numFmtId="3" fontId="14" fillId="3" borderId="8" xfId="7" applyNumberFormat="1" applyFont="1" applyFill="1" applyBorder="1" applyAlignment="1" applyProtection="1">
      <alignment horizontal="center" vertical="center" wrapText="1"/>
      <protection locked="0"/>
    </xf>
    <xf numFmtId="0" fontId="14" fillId="3" borderId="8" xfId="7" applyNumberFormat="1" applyFont="1" applyFill="1" applyBorder="1" applyAlignment="1" applyProtection="1">
      <alignment horizontal="center" vertical="center" wrapText="1"/>
      <protection locked="0"/>
    </xf>
    <xf numFmtId="3" fontId="14" fillId="3" borderId="8" xfId="7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5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4" fillId="3" borderId="8" xfId="7" applyNumberFormat="1" applyFont="1" applyFill="1" applyBorder="1" applyAlignment="1" applyProtection="1">
      <alignment horizontal="center" vertical="center" wrapText="1"/>
      <protection locked="0"/>
    </xf>
    <xf numFmtId="4" fontId="2" fillId="5" borderId="10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4" fillId="3" borderId="10" xfId="7" applyNumberFormat="1" applyFont="1" applyFill="1" applyBorder="1" applyAlignment="1" applyProtection="1">
      <alignment horizontal="center" vertical="center" wrapText="1"/>
      <protection locked="0"/>
    </xf>
    <xf numFmtId="0" fontId="14" fillId="3" borderId="9" xfId="7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14" fontId="2" fillId="0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0" xfId="6" applyFont="1" applyFill="1" applyAlignment="1">
      <alignment horizontal="left"/>
    </xf>
    <xf numFmtId="166" fontId="10" fillId="6" borderId="0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4" fontId="2" fillId="0" borderId="13" xfId="0" applyNumberFormat="1" applyFont="1" applyFill="1" applyBorder="1" applyAlignment="1">
      <alignment horizontal="right" vertical="center"/>
    </xf>
    <xf numFmtId="4" fontId="1" fillId="0" borderId="13" xfId="0" applyNumberFormat="1" applyFont="1" applyFill="1" applyBorder="1" applyAlignment="1">
      <alignment horizontal="right"/>
    </xf>
    <xf numFmtId="4" fontId="1" fillId="0" borderId="6" xfId="0" applyNumberFormat="1" applyFont="1" applyFill="1" applyBorder="1" applyAlignment="1">
      <alignment horizontal="right"/>
    </xf>
  </cellXfs>
  <cellStyles count="8">
    <cellStyle name="Обычный" xfId="0" builtinId="0"/>
    <cellStyle name="Обычный 2 5" xfId="3"/>
    <cellStyle name="Обычный 2 5 2" xfId="1"/>
    <cellStyle name="Обычный_1кв" xfId="4"/>
    <cellStyle name="Обычный_Лот 207.3-6 2007г  сопр систем MWDLWD " xfId="6"/>
    <cellStyle name="Обычный_Образец таблицы по лотам по генподряду" xfId="5"/>
    <cellStyle name="Обычный_ЮНГ_Экономика_2008_факт" xfId="7"/>
    <cellStyle name="Финансовый 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505200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8</xdr:row>
      <xdr:rowOff>0</xdr:rowOff>
    </xdr:from>
    <xdr:to>
      <xdr:col>11</xdr:col>
      <xdr:colOff>520700</xdr:colOff>
      <xdr:row>11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382250" y="323850"/>
          <a:ext cx="1247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8385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8</xdr:row>
      <xdr:rowOff>0</xdr:rowOff>
    </xdr:from>
    <xdr:to>
      <xdr:col>11</xdr:col>
      <xdr:colOff>396875</xdr:colOff>
      <xdr:row>11</xdr:row>
      <xdr:rowOff>180975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744200" y="323850"/>
          <a:ext cx="10477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5624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45624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11</xdr:col>
      <xdr:colOff>98425</xdr:colOff>
      <xdr:row>11</xdr:row>
      <xdr:rowOff>180975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0058400" y="323850"/>
          <a:ext cx="8890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16</xdr:col>
      <xdr:colOff>281454</xdr:colOff>
      <xdr:row>11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753975" y="323850"/>
          <a:ext cx="1130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16</xdr:col>
      <xdr:colOff>130175</xdr:colOff>
      <xdr:row>11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5011400" y="323850"/>
          <a:ext cx="17113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16</xdr:col>
      <xdr:colOff>358775</xdr:colOff>
      <xdr:row>11</xdr:row>
      <xdr:rowOff>180975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9116675" y="323850"/>
          <a:ext cx="27114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16</xdr:col>
      <xdr:colOff>44450</xdr:colOff>
      <xdr:row>11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116675" y="323850"/>
          <a:ext cx="21304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5</xdr:row>
      <xdr:rowOff>304800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42912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2</xdr:row>
      <xdr:rowOff>0</xdr:rowOff>
    </xdr:from>
    <xdr:to>
      <xdr:col>11</xdr:col>
      <xdr:colOff>603250</xdr:colOff>
      <xdr:row>7</xdr:row>
      <xdr:rowOff>19050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0582275" y="323850"/>
          <a:ext cx="12319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5</xdr:row>
      <xdr:rowOff>304800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42912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0</xdr:colOff>
      <xdr:row>6</xdr:row>
      <xdr:rowOff>85725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429125" y="485775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3</xdr:row>
      <xdr:rowOff>0</xdr:rowOff>
    </xdr:from>
    <xdr:to>
      <xdr:col>11</xdr:col>
      <xdr:colOff>336550</xdr:colOff>
      <xdr:row>8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0582275" y="485775"/>
          <a:ext cx="9652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0</xdr:colOff>
      <xdr:row>6</xdr:row>
      <xdr:rowOff>85725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429125" y="485775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3</xdr:row>
      <xdr:rowOff>0</xdr:rowOff>
    </xdr:from>
    <xdr:to>
      <xdr:col>11</xdr:col>
      <xdr:colOff>212725</xdr:colOff>
      <xdr:row>7</xdr:row>
      <xdr:rowOff>76200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82275" y="485775"/>
          <a:ext cx="8413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BreakPreview" zoomScale="85" zoomScaleSheetLayoutView="85" workbookViewId="0">
      <selection activeCell="Q13" sqref="Q13"/>
    </sheetView>
  </sheetViews>
  <sheetFormatPr defaultRowHeight="12.75"/>
  <cols>
    <col min="1" max="1" width="3.5703125" style="10" customWidth="1"/>
    <col min="2" max="2" width="8.5703125" style="10" customWidth="1"/>
    <col min="3" max="3" width="10.28515625" style="10" customWidth="1"/>
    <col min="4" max="4" width="9.85546875" style="10" customWidth="1"/>
    <col min="5" max="5" width="36.85546875" style="10" customWidth="1"/>
    <col min="6" max="6" width="18.140625" style="10" customWidth="1"/>
    <col min="7" max="7" width="31.7109375" style="10" customWidth="1"/>
    <col min="8" max="8" width="12.140625" style="10" customWidth="1"/>
    <col min="9" max="9" width="8.28515625" style="10" customWidth="1"/>
    <col min="10" max="10" width="12.140625" style="10" customWidth="1"/>
    <col min="11" max="12" width="11.5703125" style="10" customWidth="1"/>
    <col min="13" max="13" width="16" style="35" customWidth="1"/>
    <col min="14" max="16384" width="9.140625" style="10"/>
  </cols>
  <sheetData>
    <row r="1" spans="1:13" s="3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3" t="s">
        <v>29</v>
      </c>
    </row>
    <row r="2" spans="1:13" s="3" customFormat="1">
      <c r="A2" s="13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4"/>
    </row>
    <row r="3" spans="1:13" s="3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4"/>
    </row>
    <row r="4" spans="1:13" s="3" customFormat="1" ht="15">
      <c r="A4" s="4" t="s">
        <v>25</v>
      </c>
      <c r="B4" s="5"/>
      <c r="C4" s="5"/>
      <c r="D4" s="5"/>
      <c r="E4" s="6"/>
      <c r="F4" s="6"/>
      <c r="G4" s="7"/>
      <c r="H4" s="7"/>
      <c r="I4" s="7"/>
      <c r="J4" s="8"/>
      <c r="K4" s="8"/>
      <c r="L4" s="2"/>
      <c r="M4" s="34"/>
    </row>
    <row r="5" spans="1:13" s="3" customFormat="1" ht="15">
      <c r="A5" s="4" t="s">
        <v>1</v>
      </c>
      <c r="B5" s="5"/>
      <c r="C5" s="5"/>
      <c r="D5" s="5"/>
      <c r="E5" s="6"/>
      <c r="F5" s="6"/>
      <c r="G5" s="7"/>
      <c r="H5" s="7"/>
      <c r="I5" s="7"/>
      <c r="K5" s="2"/>
      <c r="M5" s="34"/>
    </row>
    <row r="6" spans="1:13" ht="30" customHeight="1">
      <c r="A6" s="44" t="s">
        <v>41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>
      <c r="A7" s="11"/>
      <c r="B7" s="12"/>
      <c r="C7" s="12"/>
      <c r="D7" s="12"/>
      <c r="E7" s="9"/>
      <c r="F7" s="9"/>
      <c r="G7" s="9"/>
      <c r="H7" s="9"/>
      <c r="I7" s="9"/>
      <c r="J7" s="9"/>
      <c r="K7" s="9"/>
      <c r="L7" s="9"/>
    </row>
    <row r="8" spans="1:13" ht="13.5" thickBot="1">
      <c r="A8" s="45" t="s">
        <v>26</v>
      </c>
      <c r="B8" s="45"/>
      <c r="C8" s="45"/>
      <c r="D8" s="45"/>
      <c r="E8" s="45"/>
      <c r="F8" s="45"/>
      <c r="G8" s="45"/>
      <c r="H8" s="9"/>
      <c r="I8" s="9"/>
      <c r="J8" s="9"/>
      <c r="K8" s="9"/>
      <c r="L8" s="9"/>
    </row>
    <row r="9" spans="1:13" ht="12.75" customHeight="1">
      <c r="A9" s="71" t="s">
        <v>27</v>
      </c>
      <c r="B9" s="46"/>
      <c r="C9" s="46" t="s">
        <v>3</v>
      </c>
      <c r="D9" s="46" t="s">
        <v>4</v>
      </c>
      <c r="E9" s="46" t="s">
        <v>5</v>
      </c>
      <c r="F9" s="46" t="s">
        <v>6</v>
      </c>
      <c r="G9" s="46" t="s">
        <v>7</v>
      </c>
      <c r="H9" s="46" t="s">
        <v>8</v>
      </c>
      <c r="I9" s="46" t="s">
        <v>9</v>
      </c>
      <c r="J9" s="46" t="s">
        <v>10</v>
      </c>
      <c r="K9" s="46" t="s">
        <v>39</v>
      </c>
      <c r="L9" s="46" t="s">
        <v>11</v>
      </c>
      <c r="M9" s="48" t="s">
        <v>12</v>
      </c>
    </row>
    <row r="10" spans="1:13" s="14" customFormat="1" ht="39.75" customHeight="1" thickBot="1">
      <c r="A10" s="72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9"/>
    </row>
    <row r="11" spans="1:13" s="3" customFormat="1" ht="14.25">
      <c r="A11" s="69">
        <v>1</v>
      </c>
      <c r="B11" s="70"/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2">
        <v>7</v>
      </c>
      <c r="I11" s="22">
        <v>8</v>
      </c>
      <c r="J11" s="22">
        <v>9</v>
      </c>
      <c r="K11" s="22">
        <v>10</v>
      </c>
      <c r="L11" s="22">
        <v>11</v>
      </c>
      <c r="M11" s="22">
        <v>12</v>
      </c>
    </row>
    <row r="12" spans="1:13" s="3" customFormat="1" ht="76.5" customHeight="1">
      <c r="A12" s="59">
        <v>1</v>
      </c>
      <c r="B12" s="60"/>
      <c r="C12" s="67">
        <v>44197</v>
      </c>
      <c r="D12" s="67">
        <v>44561</v>
      </c>
      <c r="E12" s="63" t="s">
        <v>33</v>
      </c>
      <c r="F12" s="65" t="s">
        <v>35</v>
      </c>
      <c r="G12" s="57" t="s">
        <v>30</v>
      </c>
      <c r="H12" s="50">
        <v>30</v>
      </c>
      <c r="I12" s="30" t="s">
        <v>23</v>
      </c>
      <c r="J12" s="25">
        <v>18000</v>
      </c>
      <c r="K12" s="17">
        <v>11700000</v>
      </c>
      <c r="L12" s="51"/>
      <c r="M12" s="77">
        <f>L12*K12</f>
        <v>0</v>
      </c>
    </row>
    <row r="13" spans="1:13" s="3" customFormat="1" ht="55.5" customHeight="1">
      <c r="A13" s="61"/>
      <c r="B13" s="62"/>
      <c r="C13" s="68"/>
      <c r="D13" s="68"/>
      <c r="E13" s="64"/>
      <c r="F13" s="66"/>
      <c r="G13" s="58"/>
      <c r="H13" s="50"/>
      <c r="I13" s="30" t="s">
        <v>23</v>
      </c>
      <c r="J13" s="25">
        <v>1000</v>
      </c>
      <c r="K13" s="17">
        <v>650000</v>
      </c>
      <c r="L13" s="52"/>
      <c r="M13" s="77">
        <f>L12*K13</f>
        <v>0</v>
      </c>
    </row>
    <row r="14" spans="1:13" s="3" customFormat="1" ht="66" customHeight="1">
      <c r="A14" s="61">
        <v>2</v>
      </c>
      <c r="B14" s="62"/>
      <c r="C14" s="24">
        <v>44197</v>
      </c>
      <c r="D14" s="24">
        <v>44561</v>
      </c>
      <c r="E14" s="15" t="s">
        <v>33</v>
      </c>
      <c r="F14" s="30" t="s">
        <v>35</v>
      </c>
      <c r="G14" s="41" t="s">
        <v>31</v>
      </c>
      <c r="H14" s="40">
        <v>2</v>
      </c>
      <c r="I14" s="30" t="s">
        <v>23</v>
      </c>
      <c r="J14" s="16">
        <v>2000</v>
      </c>
      <c r="K14" s="27">
        <v>1300000</v>
      </c>
      <c r="L14" s="26"/>
      <c r="M14" s="77">
        <f t="shared" ref="M14:M18" si="0">L14*K14</f>
        <v>0</v>
      </c>
    </row>
    <row r="15" spans="1:13" s="3" customFormat="1" ht="76.5" customHeight="1">
      <c r="A15" s="43">
        <v>3</v>
      </c>
      <c r="B15" s="43"/>
      <c r="C15" s="24">
        <v>44197</v>
      </c>
      <c r="D15" s="24">
        <v>44561</v>
      </c>
      <c r="E15" s="15" t="s">
        <v>34</v>
      </c>
      <c r="F15" s="30" t="s">
        <v>35</v>
      </c>
      <c r="G15" s="41" t="s">
        <v>30</v>
      </c>
      <c r="H15" s="40">
        <v>10</v>
      </c>
      <c r="I15" s="30" t="s">
        <v>23</v>
      </c>
      <c r="J15" s="28">
        <v>5000</v>
      </c>
      <c r="K15" s="27">
        <v>312500</v>
      </c>
      <c r="L15" s="26"/>
      <c r="M15" s="77">
        <f t="shared" si="0"/>
        <v>0</v>
      </c>
    </row>
    <row r="16" spans="1:13" s="3" customFormat="1" ht="76.5" customHeight="1">
      <c r="A16" s="43">
        <v>4</v>
      </c>
      <c r="B16" s="43"/>
      <c r="C16" s="24">
        <v>44197</v>
      </c>
      <c r="D16" s="24">
        <v>44561</v>
      </c>
      <c r="E16" s="15" t="s">
        <v>34</v>
      </c>
      <c r="F16" s="30" t="s">
        <v>35</v>
      </c>
      <c r="G16" s="41" t="s">
        <v>31</v>
      </c>
      <c r="H16" s="42">
        <v>1</v>
      </c>
      <c r="I16" s="30" t="s">
        <v>23</v>
      </c>
      <c r="J16" s="28">
        <v>700</v>
      </c>
      <c r="K16" s="27">
        <v>43750</v>
      </c>
      <c r="L16" s="26"/>
      <c r="M16" s="77">
        <f t="shared" ref="M16:M17" si="1">L16*K16</f>
        <v>0</v>
      </c>
    </row>
    <row r="17" spans="1:13" s="3" customFormat="1" ht="76.5" customHeight="1">
      <c r="A17" s="43">
        <v>5</v>
      </c>
      <c r="B17" s="43"/>
      <c r="C17" s="24">
        <v>44197</v>
      </c>
      <c r="D17" s="24">
        <v>44561</v>
      </c>
      <c r="E17" s="15" t="s">
        <v>33</v>
      </c>
      <c r="F17" s="30" t="s">
        <v>35</v>
      </c>
      <c r="G17" s="41" t="s">
        <v>36</v>
      </c>
      <c r="H17" s="42">
        <v>1</v>
      </c>
      <c r="I17" s="30" t="s">
        <v>38</v>
      </c>
      <c r="J17" s="28">
        <v>40</v>
      </c>
      <c r="K17" s="27">
        <v>6</v>
      </c>
      <c r="L17" s="26"/>
      <c r="M17" s="77">
        <f t="shared" si="1"/>
        <v>0</v>
      </c>
    </row>
    <row r="18" spans="1:13" s="3" customFormat="1" ht="76.5">
      <c r="A18" s="43">
        <v>6</v>
      </c>
      <c r="B18" s="43"/>
      <c r="C18" s="24">
        <v>44197</v>
      </c>
      <c r="D18" s="24">
        <v>44561</v>
      </c>
      <c r="E18" s="15" t="s">
        <v>33</v>
      </c>
      <c r="F18" s="30" t="s">
        <v>35</v>
      </c>
      <c r="G18" s="41" t="s">
        <v>37</v>
      </c>
      <c r="H18" s="40">
        <v>1</v>
      </c>
      <c r="I18" s="30" t="s">
        <v>38</v>
      </c>
      <c r="J18" s="28">
        <v>27</v>
      </c>
      <c r="K18" s="27">
        <v>18</v>
      </c>
      <c r="L18" s="26"/>
      <c r="M18" s="77">
        <f t="shared" si="0"/>
        <v>0</v>
      </c>
    </row>
    <row r="19" spans="1:13" s="3" customFormat="1" ht="17.25" customHeight="1">
      <c r="A19" s="53" t="s">
        <v>13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78">
        <f>SUM(M12:M18)</f>
        <v>0</v>
      </c>
    </row>
    <row r="20" spans="1:13" s="3" customFormat="1" ht="17.25" customHeight="1">
      <c r="A20" s="53" t="s">
        <v>14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78">
        <f>M19*20%</f>
        <v>0</v>
      </c>
    </row>
    <row r="21" spans="1:13" s="3" customFormat="1" ht="17.25" customHeight="1" thickBot="1">
      <c r="A21" s="55" t="s">
        <v>15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79">
        <f>SUM(M19:M20)</f>
        <v>0</v>
      </c>
    </row>
    <row r="22" spans="1:13" s="3" customFormat="1" ht="14.25" customHeight="1">
      <c r="A22" s="29"/>
      <c r="B22" s="29"/>
      <c r="C22" s="8"/>
      <c r="D22" s="8"/>
      <c r="M22" s="34"/>
    </row>
    <row r="24" spans="1:13" ht="17.25" customHeight="1">
      <c r="A24" s="18" t="s">
        <v>16</v>
      </c>
      <c r="E24" s="19"/>
      <c r="F24" s="19"/>
      <c r="G24" s="19"/>
      <c r="H24" s="19"/>
      <c r="I24" s="19"/>
      <c r="J24" s="19"/>
      <c r="K24" s="19"/>
      <c r="L24" s="20"/>
      <c r="M24" s="36"/>
    </row>
    <row r="25" spans="1:13" ht="17.25" customHeight="1">
      <c r="A25" s="23">
        <v>1</v>
      </c>
      <c r="B25" s="39" t="s">
        <v>32</v>
      </c>
      <c r="C25" s="31"/>
      <c r="D25" s="31"/>
      <c r="E25" s="31"/>
      <c r="F25" s="31"/>
      <c r="G25" s="31"/>
      <c r="H25" s="31"/>
      <c r="I25" s="31"/>
      <c r="J25" s="31"/>
      <c r="K25" s="31"/>
      <c r="L25" s="32"/>
      <c r="M25" s="37"/>
    </row>
    <row r="26" spans="1:13">
      <c r="A26" s="23">
        <v>2</v>
      </c>
      <c r="B26" s="74" t="s">
        <v>24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</row>
    <row r="27" spans="1:13">
      <c r="A27" s="23">
        <v>3</v>
      </c>
      <c r="B27" s="75" t="s">
        <v>28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</row>
    <row r="28" spans="1:13" ht="13.5" customHeight="1">
      <c r="A28" s="23">
        <v>4</v>
      </c>
      <c r="B28" s="76" t="s">
        <v>22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</row>
    <row r="29" spans="1:13">
      <c r="A29" s="23">
        <v>5</v>
      </c>
      <c r="B29" s="75" t="s">
        <v>17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</row>
    <row r="30" spans="1:13">
      <c r="A30" s="23">
        <v>6</v>
      </c>
      <c r="B30" s="73" t="s">
        <v>40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 customFormat="1" ht="15">
      <c r="B31" s="4" t="s">
        <v>18</v>
      </c>
      <c r="C31" s="10"/>
      <c r="M31" s="38"/>
    </row>
    <row r="32" spans="1:13" customFormat="1" ht="13.5" customHeight="1">
      <c r="B32" s="21" t="s">
        <v>19</v>
      </c>
      <c r="C32" s="10"/>
      <c r="M32" s="38"/>
    </row>
    <row r="33" spans="2:13" customFormat="1" ht="15">
      <c r="B33" s="4" t="s">
        <v>20</v>
      </c>
      <c r="M33" s="38"/>
    </row>
    <row r="34" spans="2:13" customFormat="1" ht="18">
      <c r="B34" s="21" t="s">
        <v>21</v>
      </c>
      <c r="M34" s="38"/>
    </row>
    <row r="35" spans="2:13" customFormat="1" ht="15">
      <c r="B35" s="4" t="s">
        <v>20</v>
      </c>
      <c r="M35" s="38"/>
    </row>
    <row r="36" spans="2:13" customFormat="1" ht="18">
      <c r="B36" s="21" t="s">
        <v>21</v>
      </c>
      <c r="M36" s="38"/>
    </row>
  </sheetData>
  <mergeCells count="36">
    <mergeCell ref="B30:M30"/>
    <mergeCell ref="B26:M26"/>
    <mergeCell ref="B27:M27"/>
    <mergeCell ref="B28:M28"/>
    <mergeCell ref="B29:M29"/>
    <mergeCell ref="A19:L19"/>
    <mergeCell ref="A20:L20"/>
    <mergeCell ref="A21:L21"/>
    <mergeCell ref="K9:K10"/>
    <mergeCell ref="L9:L10"/>
    <mergeCell ref="G12:G13"/>
    <mergeCell ref="A12:B13"/>
    <mergeCell ref="A14:B14"/>
    <mergeCell ref="E12:E13"/>
    <mergeCell ref="F12:F13"/>
    <mergeCell ref="C12:C13"/>
    <mergeCell ref="D12:D13"/>
    <mergeCell ref="A11:B11"/>
    <mergeCell ref="A9:B10"/>
    <mergeCell ref="C9:C10"/>
    <mergeCell ref="A15:B15"/>
    <mergeCell ref="A18:B18"/>
    <mergeCell ref="A6:M6"/>
    <mergeCell ref="A8:G8"/>
    <mergeCell ref="G9:G10"/>
    <mergeCell ref="H9:H10"/>
    <mergeCell ref="I9:I10"/>
    <mergeCell ref="J9:J10"/>
    <mergeCell ref="F9:F10"/>
    <mergeCell ref="D9:D10"/>
    <mergeCell ref="E9:E10"/>
    <mergeCell ref="M9:M10"/>
    <mergeCell ref="A16:B16"/>
    <mergeCell ref="A17:B17"/>
    <mergeCell ref="H12:H13"/>
    <mergeCell ref="L12:L13"/>
  </mergeCells>
  <printOptions verticalCentered="1"/>
  <pageMargins left="0.70866141732283472" right="0.70866141732283472" top="0.74803149606299213" bottom="0.74803149606299213" header="0.31496062992125984" footer="0.31496062992125984"/>
  <pageSetup paperSize="9" scale="41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2020-11-27T14:11:14Z</dcterms:modified>
</cp:coreProperties>
</file>